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192.168.41.67\Groups\VP Komisija\VP 2025\Paslaugos\18_TAK_LRT patalpų valymo ir teritorijos priežiūros paslaugos_SV\RK_valymo paslaugos\RK doc\"/>
    </mc:Choice>
  </mc:AlternateContent>
  <xr:revisionPtr revIDLastSave="0" documentId="13_ncr:1_{AAFF6BEA-E2E5-4683-9D20-6AD85C7C441F}" xr6:coauthVersionLast="47" xr6:coauthVersionMax="47" xr10:uidLastSave="{00000000-0000-0000-0000-000000000000}"/>
  <bookViews>
    <workbookView xWindow="288" yWindow="660" windowWidth="21600" windowHeight="11232" xr2:uid="{00000000-000D-0000-FFFF-FFFF00000000}"/>
  </bookViews>
  <sheets>
    <sheet name="Įkainiai" sheetId="5" r:id="rId1"/>
  </sheet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8" i="5" l="1"/>
  <c r="I27" i="5"/>
  <c r="I26" i="5"/>
  <c r="I25" i="5"/>
  <c r="I24" i="5"/>
  <c r="I23" i="5"/>
  <c r="I22" i="5"/>
  <c r="I21" i="5"/>
  <c r="I20" i="5"/>
  <c r="I19" i="5"/>
  <c r="I18" i="5"/>
  <c r="I17" i="5"/>
  <c r="I16" i="5"/>
  <c r="I14" i="5"/>
  <c r="I13" i="5"/>
  <c r="I12" i="5"/>
  <c r="I11" i="5"/>
  <c r="I10" i="5"/>
  <c r="I9" i="5"/>
  <c r="I8" i="5"/>
  <c r="I7" i="5"/>
  <c r="I29" i="5" l="1"/>
  <c r="I31" i="5" l="1"/>
  <c r="I30" i="5"/>
</calcChain>
</file>

<file path=xl/sharedStrings.xml><?xml version="1.0" encoding="utf-8"?>
<sst xmlns="http://schemas.openxmlformats.org/spreadsheetml/2006/main" count="83" uniqueCount="56">
  <si>
    <t>Eil. Nr.</t>
  </si>
  <si>
    <t>Paslaugų pavadinimas</t>
  </si>
  <si>
    <t>Mato vnt.</t>
  </si>
  <si>
    <t>1 kv. m</t>
  </si>
  <si>
    <t>sav.</t>
  </si>
  <si>
    <t xml:space="preserve">1 kv. m </t>
  </si>
  <si>
    <t>mėn.</t>
  </si>
  <si>
    <t>kartai</t>
  </si>
  <si>
    <t>1 kv. m.</t>
  </si>
  <si>
    <t>1 apsilankymas</t>
  </si>
  <si>
    <t>1 vieta</t>
  </si>
  <si>
    <t>85 x 115</t>
  </si>
  <si>
    <t>115 x 150</t>
  </si>
  <si>
    <t>150 x 300</t>
  </si>
  <si>
    <t>1 m2</t>
  </si>
  <si>
    <t>1 val.</t>
  </si>
  <si>
    <t xml:space="preserve">                                                                                                                                                                                  </t>
  </si>
  <si>
    <t xml:space="preserve">                    VISO PER METUS BE PVM:    </t>
  </si>
  <si>
    <r>
      <t xml:space="preserve">                                                                                                                                                                                                         PVM:</t>
    </r>
    <r>
      <rPr>
        <sz val="10"/>
        <color theme="1"/>
        <rFont val="Times New Roman"/>
        <family val="1"/>
        <charset val="186"/>
      </rPr>
      <t xml:space="preserve"> </t>
    </r>
  </si>
  <si>
    <t>PVM:</t>
  </si>
  <si>
    <t xml:space="preserve">                                                                                                                                                      IŠ VISO  PER METUS VILNIUJE:</t>
  </si>
  <si>
    <t>VISO PER METUS SU PVM:</t>
  </si>
  <si>
    <t xml:space="preserve"> PASTABOS:</t>
  </si>
  <si>
    <t>Tiekėjas pildo baltai pažymėtus langelius</t>
  </si>
  <si>
    <t>TIEKĖJO SIŪLOMI PASLAUGŲ ĮKAINIAI IR PERKANČIAJAI ORGANIZACIJAI PRIIMTINI ĮKAINIAI</t>
  </si>
  <si>
    <t>Tiekėjo siūlomas vieneto įkainis (EUR) be PVM</t>
  </si>
  <si>
    <r>
      <t>Pagrindinė patalpų valymo ir priežiūros paslauga (PVPP) administracinėms zonoms (</t>
    </r>
    <r>
      <rPr>
        <i/>
        <sz val="10"/>
        <color theme="1"/>
        <rFont val="Times New Roman"/>
        <family val="1"/>
        <charset val="186"/>
      </rPr>
      <t>žr. techninės specifikacijos 10 sk.</t>
    </r>
    <r>
      <rPr>
        <sz val="10"/>
        <color theme="1"/>
        <rFont val="Times New Roman"/>
        <family val="1"/>
        <charset val="186"/>
      </rPr>
      <t xml:space="preserve">), kai PO reikalaujamas 5 kokybės lygis (KL) </t>
    </r>
  </si>
  <si>
    <r>
      <t>Pagrindinė patalpų valymo ir priežiūros paslauga (PVPP) bendrojo naudojimo zonoms (</t>
    </r>
    <r>
      <rPr>
        <i/>
        <sz val="10"/>
        <color theme="1"/>
        <rFont val="Times New Roman"/>
        <family val="1"/>
        <charset val="186"/>
      </rPr>
      <t>žr. techninės specifikacijos 10 sk.</t>
    </r>
    <r>
      <rPr>
        <sz val="10"/>
        <color theme="1"/>
        <rFont val="Times New Roman"/>
        <family val="1"/>
        <charset val="186"/>
      </rPr>
      <t xml:space="preserve">), kai PO reikalaujamas 5 kokybės lygis (KL) </t>
    </r>
  </si>
  <si>
    <r>
      <t>Pagrindinė patalpų valymo ir priežiūros paslauga (PVPP) sanitarinėms zonoms (</t>
    </r>
    <r>
      <rPr>
        <i/>
        <sz val="10"/>
        <color theme="1"/>
        <rFont val="Times New Roman"/>
        <family val="1"/>
        <charset val="186"/>
      </rPr>
      <t>žr. techninės specifikacijos 10 sk.</t>
    </r>
    <r>
      <rPr>
        <sz val="10"/>
        <color theme="1"/>
        <rFont val="Times New Roman"/>
        <family val="1"/>
        <charset val="186"/>
      </rPr>
      <t xml:space="preserve">), kai PO reikalaujamas 6 kokybės lygis (KL) </t>
    </r>
  </si>
  <si>
    <r>
      <t>Pagrindinė patalpų valymo ir priežiūros paslauga (PVPP) pagalbinės paskirties zonoms (</t>
    </r>
    <r>
      <rPr>
        <i/>
        <sz val="10"/>
        <color theme="1"/>
        <rFont val="Times New Roman"/>
        <family val="1"/>
        <charset val="186"/>
      </rPr>
      <t>žr. techninės specifikacijos 10 sk.</t>
    </r>
    <r>
      <rPr>
        <sz val="10"/>
        <color theme="1"/>
        <rFont val="Times New Roman"/>
        <family val="1"/>
        <charset val="186"/>
      </rPr>
      <t xml:space="preserve">), kai PO reikalaujamas 4 kokybės lygis (KL) </t>
    </r>
  </si>
  <si>
    <t>PAGRINDINĖS PASLAUGOS</t>
  </si>
  <si>
    <r>
      <rPr>
        <sz val="10"/>
        <color rgb="FF000000"/>
        <rFont val="Times New Roman"/>
      </rPr>
      <t>Pagrindinė teritorijos valymo ir priežiūros paslauga (TVPP) vasaros sezono metu žaliosiosioms dangoms (</t>
    </r>
    <r>
      <rPr>
        <i/>
        <sz val="10"/>
        <color rgb="FF000000"/>
        <rFont val="Times New Roman"/>
      </rPr>
      <t>žr. techninės specifikacijos 12 skyrių</t>
    </r>
    <r>
      <rPr>
        <sz val="10"/>
        <color rgb="FF000000"/>
        <rFont val="Times New Roman"/>
      </rPr>
      <t>), kai PO reikalaujamas 5 kokybės lygis (KL)</t>
    </r>
  </si>
  <si>
    <t>100 kv. m</t>
  </si>
  <si>
    <r>
      <rPr>
        <sz val="10"/>
        <color rgb="FF000000"/>
        <rFont val="Times New Roman"/>
      </rPr>
      <t>Pagrindinė teritorijos valymo ir priežiūros paslauga (TVPP) vasaros sezono metu kietosioms dangoms (</t>
    </r>
    <r>
      <rPr>
        <i/>
        <sz val="10"/>
        <color rgb="FF000000"/>
        <rFont val="Times New Roman"/>
      </rPr>
      <t>žr. techninės specifikacijos 12 skyrių</t>
    </r>
    <r>
      <rPr>
        <sz val="10"/>
        <color rgb="FF000000"/>
        <rFont val="Times New Roman"/>
      </rPr>
      <t>), kai PO reikalaujamas 5 kokybės lygis (KL)</t>
    </r>
  </si>
  <si>
    <r>
      <rPr>
        <sz val="10"/>
        <color rgb="FF000000"/>
        <rFont val="Times New Roman"/>
      </rPr>
      <t>Pagrindinė teritorijos valymo ir priežiūros paslauga (TVPP) žiemos sezono metu kietosioms dangoms (</t>
    </r>
    <r>
      <rPr>
        <i/>
        <sz val="10"/>
        <color rgb="FF000000"/>
        <rFont val="Times New Roman"/>
      </rPr>
      <t>žr. techninės specifikacijos 12 skyrių</t>
    </r>
    <r>
      <rPr>
        <sz val="10"/>
        <color rgb="FF000000"/>
        <rFont val="Times New Roman"/>
      </rPr>
      <t>), kai PO reikalaujamas 5 kokybės lygis (KL)</t>
    </r>
  </si>
  <si>
    <r>
      <rPr>
        <sz val="10"/>
        <color rgb="FF000000"/>
        <rFont val="Times New Roman"/>
      </rPr>
      <t xml:space="preserve">Higienos priemonių krepšelio paslauga (HPK) </t>
    </r>
    <r>
      <rPr>
        <i/>
        <sz val="10"/>
        <color rgb="FF000000"/>
        <rFont val="Times New Roman"/>
      </rPr>
      <t>(žr. techninės specifikacijos 11 skyrių)</t>
    </r>
  </si>
  <si>
    <t>1 darbuotojui / 1 mėn.</t>
  </si>
  <si>
    <t>PAPILDOMOS PASLAUGOS</t>
  </si>
  <si>
    <r>
      <rPr>
        <sz val="10"/>
        <color rgb="FF000000"/>
        <rFont val="Times New Roman"/>
      </rPr>
      <t xml:space="preserve">Grindų vaškavimo paslauga (GVP) </t>
    </r>
    <r>
      <rPr>
        <i/>
        <sz val="10"/>
        <color rgb="FF000000"/>
        <rFont val="Times New Roman"/>
      </rPr>
      <t>(žr. techninės specifikacijos 16 skyrių)</t>
    </r>
  </si>
  <si>
    <r>
      <rPr>
        <sz val="10"/>
        <color rgb="FF000000"/>
        <rFont val="Times New Roman"/>
      </rPr>
      <t xml:space="preserve">Kilimų cheminio valymo paslauga (KCVP) </t>
    </r>
    <r>
      <rPr>
        <i/>
        <sz val="10"/>
        <color rgb="FF000000"/>
        <rFont val="Times New Roman"/>
      </rPr>
      <t>(žr. techninės specifikacijos 17 skyrių)</t>
    </r>
  </si>
  <si>
    <r>
      <rPr>
        <sz val="10"/>
        <color rgb="FF000000"/>
        <rFont val="Times New Roman"/>
      </rPr>
      <t xml:space="preserve">Lauko langų generalinio valymo paslauga (LLGVP) </t>
    </r>
    <r>
      <rPr>
        <i/>
        <sz val="10"/>
        <color rgb="FF000000"/>
        <rFont val="Times New Roman"/>
      </rPr>
      <t>(žr. techninės specifikacijos 15 skyrių)</t>
    </r>
  </si>
  <si>
    <r>
      <rPr>
        <sz val="10"/>
        <color rgb="FF000000"/>
        <rFont val="Times New Roman"/>
      </rPr>
      <t xml:space="preserve">Gėlių persodinimo lauko teritorijoje paslauga </t>
    </r>
    <r>
      <rPr>
        <i/>
        <sz val="10"/>
        <color rgb="FF000000"/>
        <rFont val="Times New Roman"/>
      </rPr>
      <t>(žr. techninės specifikacijos 22 skyrių)</t>
    </r>
  </si>
  <si>
    <r>
      <rPr>
        <sz val="10"/>
        <color rgb="FF000000"/>
        <rFont val="Times New Roman"/>
      </rPr>
      <t xml:space="preserve">Vidaus patalpų gėlių paslauga </t>
    </r>
    <r>
      <rPr>
        <i/>
        <sz val="10"/>
        <color rgb="FF000000"/>
        <rFont val="Times New Roman"/>
      </rPr>
      <t>(žr. techninės specifikacijos 23 skyrių)</t>
    </r>
  </si>
  <si>
    <r>
      <rPr>
        <sz val="10"/>
        <color rgb="FF000000"/>
        <rFont val="Times New Roman"/>
      </rPr>
      <t xml:space="preserve">Tekstilinių baldų cheminio valymo paslauga (BCVP) </t>
    </r>
    <r>
      <rPr>
        <i/>
        <sz val="10"/>
        <color rgb="FF000000"/>
        <rFont val="Times New Roman"/>
      </rPr>
      <t>(žr. techninės specifikacijos 18 skyrių)</t>
    </r>
  </si>
  <si>
    <r>
      <rPr>
        <sz val="10"/>
        <color rgb="FF000000"/>
        <rFont val="Times New Roman"/>
      </rPr>
      <t>Drėgmę - purvą sugeriančio kilimėlio ir jo keitimo paslauga (DPSKP)</t>
    </r>
    <r>
      <rPr>
        <i/>
        <sz val="10"/>
        <color rgb="FF000000"/>
        <rFont val="Times New Roman"/>
      </rPr>
      <t xml:space="preserve"> (žr. techninės specifikacijos 19 skyrių)</t>
    </r>
  </si>
  <si>
    <r>
      <rPr>
        <sz val="10"/>
        <color rgb="FF000000"/>
        <rFont val="Times New Roman"/>
      </rPr>
      <t xml:space="preserve">Papildoma patalpų valymo ir priežiūros paslauga (PPVPP) </t>
    </r>
    <r>
      <rPr>
        <i/>
        <sz val="10"/>
        <color rgb="FF000000"/>
        <rFont val="Times New Roman"/>
      </rPr>
      <t>(žr. techninės specifikacijos 21 skyrių)</t>
    </r>
  </si>
  <si>
    <r>
      <rPr>
        <sz val="10"/>
        <color rgb="FF000000"/>
        <rFont val="Times New Roman"/>
      </rPr>
      <t xml:space="preserve">Papildoma teritorijos valymo ir priežiūros paslauga (PTVPP)  </t>
    </r>
    <r>
      <rPr>
        <i/>
        <sz val="10"/>
        <color rgb="FF000000"/>
        <rFont val="Times New Roman"/>
      </rPr>
      <t>(žr. techninės specifikacijos 20 skyrių)</t>
    </r>
  </si>
  <si>
    <r>
      <rPr>
        <sz val="10"/>
        <color rgb="FF000000"/>
        <rFont val="Times New Roman"/>
      </rPr>
      <t xml:space="preserve">Kiemsargio paslauga (KP) </t>
    </r>
    <r>
      <rPr>
        <i/>
        <sz val="10"/>
        <color rgb="FF000000"/>
        <rFont val="Times New Roman"/>
      </rPr>
      <t>(žr. techninės specifikacijos 14 skyrių)</t>
    </r>
  </si>
  <si>
    <r>
      <rPr>
        <sz val="10"/>
        <color rgb="FF000000"/>
        <rFont val="Times New Roman"/>
      </rPr>
      <t xml:space="preserve">Švaros palaikymo ir budėjimo paslauga (ŠPBP) </t>
    </r>
    <r>
      <rPr>
        <i/>
        <sz val="10"/>
        <color rgb="FF000000"/>
        <rFont val="Times New Roman"/>
      </rPr>
      <t>(žr. techninės specifikacijos 13 skyrių)</t>
    </r>
  </si>
  <si>
    <t>Maksimalus priimtinas vnt. įkainis, EUR be PVM *</t>
  </si>
  <si>
    <t>Planuojamas periodiškumas per metus**</t>
  </si>
  <si>
    <t>Viso suma (EUR) be PVM***
(vieneriems metams)</t>
  </si>
  <si>
    <t xml:space="preserve"> 1. * Įkainiuose turi būti įvertintos visos papildomos ir administravimo išlaidos. Stulpelyje "Maksimalus priimtinas vnt. įkainis, Eur be PVM" pateikiami paslaugų įkainiai, kuriuos Tiekėjui viršijus, perkančioji organizacija laikys per didele, perkančiajai organizacijai nepriimtina kaina.</t>
  </si>
  <si>
    <t>2. **Šie kiekiai ir periodiškumas yra tik planuojami ir paslaugos bus perkamos pagal faktinį PO poreikį ir dažnį.</t>
  </si>
  <si>
    <t>Apimtis/ kiekiai**/ per savaitę</t>
  </si>
  <si>
    <r>
      <t xml:space="preserve">3.*** Paslaugos kaina bus panaudota tik tiekėjo ekonominio pasiūlymo naudingumui nustatyti. Paslaugos bus perkamos pagal faktinį PO poreikį ir pagal fiksuotus paslaugų teikėjo nurodytus  vieneto įkainius. </t>
    </r>
    <r>
      <rPr>
        <sz val="10"/>
        <rFont val="Times New Roman"/>
        <family val="1"/>
        <charset val="186"/>
      </rPr>
      <t>Maksimali pirkimui skirtų lėšų suma nurodyta Pirkimo sutarties projekte.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</si>
</sst>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000"/>
  </numFmts>
  <fonts count="15">
    <font>
      <sz val="12"/>
      <color indexed="8"/>
      <name val="Calibri"/>
    </font>
    <font>
      <i/>
      <sz val="12"/>
      <color rgb="FFFF0000"/>
      <name val="Times New Roman"/>
      <family val="1"/>
    </font>
    <font>
      <b/>
      <sz val="10"/>
      <name val="Times New Roman"/>
      <family val="1"/>
    </font>
    <font>
      <sz val="10"/>
      <color theme="1"/>
      <name val="Helvetica Neue"/>
      <family val="2"/>
      <charset val="186"/>
      <scheme val="minor"/>
    </font>
    <font>
      <b/>
      <sz val="14"/>
      <color rgb="FF000000"/>
      <name val="Times New Roman"/>
      <family val="1"/>
      <charset val="186"/>
    </font>
    <font>
      <b/>
      <sz val="10"/>
      <color rgb="FF000000"/>
      <name val="Times New Roman"/>
      <family val="1"/>
      <charset val="186"/>
    </font>
    <font>
      <sz val="10"/>
      <color rgb="FF000000"/>
      <name val="Times New Roman"/>
      <family val="1"/>
      <charset val="186"/>
    </font>
    <font>
      <sz val="10"/>
      <color theme="1"/>
      <name val="Times New Roman"/>
      <family val="1"/>
      <charset val="186"/>
    </font>
    <font>
      <i/>
      <sz val="10"/>
      <color theme="1"/>
      <name val="Times New Roman"/>
      <family val="1"/>
      <charset val="186"/>
    </font>
    <font>
      <sz val="10"/>
      <color theme="1"/>
      <name val="Times New Roman"/>
      <family val="1"/>
    </font>
    <font>
      <b/>
      <sz val="10"/>
      <color theme="1"/>
      <name val="Times New Roman"/>
      <family val="1"/>
      <charset val="186"/>
    </font>
    <font>
      <sz val="10"/>
      <name val="Times New Roman"/>
      <family val="1"/>
      <charset val="186"/>
    </font>
    <font>
      <b/>
      <sz val="10"/>
      <color rgb="FFFF0000"/>
      <name val="Times New Roman"/>
      <family val="1"/>
    </font>
    <font>
      <sz val="10"/>
      <color rgb="FF000000"/>
      <name val="Times New Roman"/>
    </font>
    <font>
      <i/>
      <sz val="10"/>
      <color rgb="FF000000"/>
      <name val="Times New Roman"/>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bgColor indexed="64"/>
      </patternFill>
    </fill>
  </fills>
  <borders count="9">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1">
    <xf numFmtId="0" fontId="0" fillId="0" borderId="0" applyNumberFormat="0" applyFill="0" applyBorder="0" applyProtection="0"/>
  </cellStyleXfs>
  <cellXfs count="40">
    <xf numFmtId="0" fontId="0" fillId="0" borderId="0" xfId="0"/>
    <xf numFmtId="0" fontId="7" fillId="2" borderId="2" xfId="0" applyFont="1" applyFill="1" applyBorder="1" applyAlignment="1">
      <alignment vertical="center" wrapText="1"/>
    </xf>
    <xf numFmtId="0" fontId="1" fillId="2" borderId="0" xfId="0" applyFont="1" applyFill="1" applyAlignment="1">
      <alignment horizontal="left"/>
    </xf>
    <xf numFmtId="0" fontId="3" fillId="2" borderId="0" xfId="0" applyFont="1" applyFill="1"/>
    <xf numFmtId="164" fontId="1" fillId="2" borderId="0" xfId="0" applyNumberFormat="1" applyFont="1" applyFill="1" applyAlignment="1">
      <alignment horizontal="left"/>
    </xf>
    <xf numFmtId="0" fontId="5"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164" fontId="5" fillId="2" borderId="2" xfId="0" applyNumberFormat="1" applyFont="1" applyFill="1" applyBorder="1" applyAlignment="1">
      <alignment horizontal="center" vertical="center" wrapText="1"/>
    </xf>
    <xf numFmtId="0" fontId="3" fillId="2" borderId="0" xfId="0" applyFont="1" applyFill="1" applyAlignment="1">
      <alignment horizontal="center" vertical="center"/>
    </xf>
    <xf numFmtId="0" fontId="6" fillId="2" borderId="2" xfId="0" applyFont="1" applyFill="1" applyBorder="1" applyAlignment="1">
      <alignment horizontal="center" vertical="center" wrapText="1"/>
    </xf>
    <xf numFmtId="165" fontId="12" fillId="2" borderId="2" xfId="0" applyNumberFormat="1" applyFont="1" applyFill="1" applyBorder="1" applyAlignment="1">
      <alignment horizontal="center" vertical="center" wrapText="1"/>
    </xf>
    <xf numFmtId="165" fontId="12" fillId="3" borderId="2" xfId="0" applyNumberFormat="1" applyFont="1" applyFill="1" applyBorder="1" applyAlignment="1">
      <alignment horizontal="center" vertical="center" wrapText="1"/>
    </xf>
    <xf numFmtId="3" fontId="6" fillId="2" borderId="2" xfId="0" applyNumberFormat="1" applyFont="1" applyFill="1" applyBorder="1" applyAlignment="1">
      <alignment horizontal="center" vertical="center" wrapText="1"/>
    </xf>
    <xf numFmtId="4" fontId="7" fillId="2" borderId="2" xfId="0" applyNumberFormat="1" applyFont="1" applyFill="1" applyBorder="1" applyAlignment="1">
      <alignment horizontal="center" vertical="center" wrapText="1"/>
    </xf>
    <xf numFmtId="0" fontId="13" fillId="2" borderId="2" xfId="0" applyFont="1" applyFill="1" applyBorder="1" applyAlignment="1">
      <alignment vertical="center" wrapText="1"/>
    </xf>
    <xf numFmtId="0" fontId="5" fillId="2" borderId="2" xfId="0" applyFont="1" applyFill="1" applyBorder="1" applyAlignment="1">
      <alignment vertical="center"/>
    </xf>
    <xf numFmtId="0" fontId="5" fillId="2" borderId="2" xfId="0" applyFont="1" applyFill="1" applyBorder="1" applyAlignment="1">
      <alignment horizontal="right" vertical="center"/>
    </xf>
    <xf numFmtId="4" fontId="9" fillId="2" borderId="2" xfId="0" applyNumberFormat="1" applyFont="1" applyFill="1" applyBorder="1" applyAlignment="1">
      <alignment horizontal="center"/>
    </xf>
    <xf numFmtId="0" fontId="10" fillId="2" borderId="2" xfId="0" applyFont="1" applyFill="1" applyBorder="1" applyAlignment="1">
      <alignment horizontal="right" vertical="center"/>
    </xf>
    <xf numFmtId="0" fontId="7" fillId="2" borderId="0" xfId="0" applyFont="1" applyFill="1" applyAlignment="1">
      <alignment vertical="center"/>
    </xf>
    <xf numFmtId="164" fontId="3" fillId="2" borderId="0" xfId="0" applyNumberFormat="1" applyFont="1" applyFill="1" applyAlignment="1">
      <alignment horizontal="center"/>
    </xf>
    <xf numFmtId="0" fontId="3" fillId="2" borderId="0" xfId="0" applyFont="1" applyFill="1" applyAlignment="1">
      <alignment horizontal="center"/>
    </xf>
    <xf numFmtId="0" fontId="6" fillId="2" borderId="0" xfId="0" applyFont="1" applyFill="1" applyAlignment="1">
      <alignment horizontal="left" vertical="center" wrapText="1"/>
    </xf>
    <xf numFmtId="0" fontId="6" fillId="2" borderId="0" xfId="0" applyFont="1" applyFill="1" applyAlignment="1">
      <alignment horizontal="left" vertical="center"/>
    </xf>
    <xf numFmtId="0" fontId="13" fillId="2" borderId="7" xfId="0" applyFont="1" applyFill="1" applyBorder="1" applyAlignment="1">
      <alignment horizontal="left" vertical="center" wrapText="1"/>
    </xf>
    <xf numFmtId="0" fontId="7" fillId="2" borderId="8" xfId="0" applyFont="1" applyFill="1" applyBorder="1" applyAlignment="1">
      <alignment horizontal="left" vertical="center" wrapText="1"/>
    </xf>
    <xf numFmtId="0" fontId="7" fillId="2" borderId="1" xfId="0" applyFont="1" applyFill="1" applyBorder="1" applyAlignment="1">
      <alignment horizontal="left" vertical="center" wrapText="1"/>
    </xf>
    <xf numFmtId="0" fontId="5" fillId="2" borderId="2" xfId="0" applyFont="1" applyFill="1" applyBorder="1" applyAlignment="1">
      <alignment horizontal="right" vertical="center"/>
    </xf>
    <xf numFmtId="0" fontId="10" fillId="2" borderId="2" xfId="0" applyFont="1" applyFill="1" applyBorder="1" applyAlignment="1">
      <alignment horizontal="right" vertical="center"/>
    </xf>
    <xf numFmtId="0" fontId="5" fillId="4" borderId="4" xfId="0" applyFont="1" applyFill="1" applyBorder="1" applyAlignment="1">
      <alignment horizontal="left" vertical="center" wrapText="1"/>
    </xf>
    <xf numFmtId="0" fontId="5" fillId="4" borderId="5" xfId="0" applyFont="1" applyFill="1" applyBorder="1" applyAlignment="1">
      <alignment horizontal="left" vertical="center" wrapText="1"/>
    </xf>
    <xf numFmtId="0" fontId="5" fillId="4" borderId="3" xfId="0" applyFont="1" applyFill="1" applyBorder="1" applyAlignment="1">
      <alignment horizontal="lef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 fillId="2" borderId="0" xfId="0" applyFont="1" applyFill="1" applyAlignment="1">
      <alignment horizontal="left"/>
    </xf>
    <xf numFmtId="0" fontId="4" fillId="2" borderId="0" xfId="0" applyFont="1" applyFill="1" applyAlignment="1">
      <alignment horizontal="center" vertical="center"/>
    </xf>
    <xf numFmtId="0" fontId="5" fillId="2" borderId="6" xfId="0" applyFont="1" applyFill="1" applyBorder="1" applyAlignment="1">
      <alignment horizontal="center" vertical="center"/>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D8D8D8"/>
      <rgbColor rgb="FFFFFFFF"/>
      <rgbColor rgb="FF595959"/>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9901FC-DDD2-C244-BE3F-0D4337EC19A1}">
  <dimension ref="A1:I62"/>
  <sheetViews>
    <sheetView tabSelected="1" zoomScaleNormal="100" workbookViewId="0">
      <selection activeCell="A3" sqref="A3:I3"/>
    </sheetView>
  </sheetViews>
  <sheetFormatPr defaultColWidth="8.59765625" defaultRowHeight="13.2"/>
  <cols>
    <col min="1" max="1" width="5.3984375" style="3" customWidth="1"/>
    <col min="2" max="2" width="40.69921875" style="3" customWidth="1"/>
    <col min="3" max="4" width="13.09765625" style="3" customWidth="1"/>
    <col min="5" max="5" width="14.5" style="20" customWidth="1"/>
    <col min="6" max="6" width="17" style="3" customWidth="1"/>
    <col min="7" max="7" width="16.09765625" style="3" customWidth="1"/>
    <col min="8" max="8" width="13" style="3" customWidth="1"/>
    <col min="9" max="9" width="19" style="21" customWidth="1"/>
    <col min="10" max="16384" width="8.59765625" style="3"/>
  </cols>
  <sheetData>
    <row r="1" spans="1:9" ht="25.35" customHeight="1">
      <c r="A1" s="35" t="s">
        <v>23</v>
      </c>
      <c r="B1" s="35"/>
      <c r="C1" s="35"/>
      <c r="D1" s="35"/>
      <c r="E1" s="35"/>
      <c r="F1" s="35"/>
      <c r="G1" s="35"/>
      <c r="H1" s="35"/>
      <c r="I1" s="35"/>
    </row>
    <row r="2" spans="1:9" ht="25.35" customHeight="1">
      <c r="A2" s="2"/>
      <c r="B2" s="2"/>
      <c r="C2" s="2"/>
      <c r="D2" s="2"/>
      <c r="E2" s="4"/>
      <c r="F2" s="2"/>
      <c r="G2" s="2"/>
      <c r="H2" s="2"/>
      <c r="I2" s="2"/>
    </row>
    <row r="3" spans="1:9" ht="25.35" customHeight="1">
      <c r="A3" s="36" t="s">
        <v>24</v>
      </c>
      <c r="B3" s="36"/>
      <c r="C3" s="36"/>
      <c r="D3" s="36"/>
      <c r="E3" s="36"/>
      <c r="F3" s="36"/>
      <c r="G3" s="36"/>
      <c r="H3" s="36"/>
      <c r="I3" s="36"/>
    </row>
    <row r="4" spans="1:9" ht="25.35" customHeight="1">
      <c r="A4" s="37"/>
      <c r="B4" s="37"/>
      <c r="C4" s="37"/>
      <c r="D4" s="37"/>
      <c r="E4" s="37"/>
      <c r="F4" s="37"/>
      <c r="G4" s="37"/>
      <c r="H4" s="37"/>
      <c r="I4" s="37"/>
    </row>
    <row r="5" spans="1:9" s="8" customFormat="1" ht="81" customHeight="1">
      <c r="A5" s="5" t="s">
        <v>0</v>
      </c>
      <c r="B5" s="5" t="s">
        <v>1</v>
      </c>
      <c r="C5" s="5" t="s">
        <v>2</v>
      </c>
      <c r="D5" s="6" t="s">
        <v>49</v>
      </c>
      <c r="E5" s="7" t="s">
        <v>25</v>
      </c>
      <c r="F5" s="5" t="s">
        <v>54</v>
      </c>
      <c r="G5" s="38" t="s">
        <v>50</v>
      </c>
      <c r="H5" s="39"/>
      <c r="I5" s="5" t="s">
        <v>51</v>
      </c>
    </row>
    <row r="6" spans="1:9" s="8" customFormat="1" ht="25.5" customHeight="1">
      <c r="A6" s="29" t="s">
        <v>30</v>
      </c>
      <c r="B6" s="30"/>
      <c r="C6" s="30"/>
      <c r="D6" s="30"/>
      <c r="E6" s="30"/>
      <c r="F6" s="30"/>
      <c r="G6" s="30"/>
      <c r="H6" s="30"/>
      <c r="I6" s="31"/>
    </row>
    <row r="7" spans="1:9" ht="42" customHeight="1">
      <c r="A7" s="9">
        <v>1</v>
      </c>
      <c r="B7" s="1" t="s">
        <v>26</v>
      </c>
      <c r="C7" s="9" t="s">
        <v>3</v>
      </c>
      <c r="D7" s="10">
        <v>0.09</v>
      </c>
      <c r="E7" s="11"/>
      <c r="F7" s="12">
        <v>15000</v>
      </c>
      <c r="G7" s="9">
        <v>52</v>
      </c>
      <c r="H7" s="9" t="s">
        <v>4</v>
      </c>
      <c r="I7" s="13">
        <f>ROUND((E7*F7*G7),2)</f>
        <v>0</v>
      </c>
    </row>
    <row r="8" spans="1:9" ht="45" customHeight="1">
      <c r="A8" s="9">
        <v>2</v>
      </c>
      <c r="B8" s="1" t="s">
        <v>27</v>
      </c>
      <c r="C8" s="9" t="s">
        <v>3</v>
      </c>
      <c r="D8" s="10">
        <v>7.0000000000000007E-2</v>
      </c>
      <c r="E8" s="11"/>
      <c r="F8" s="12">
        <v>10000</v>
      </c>
      <c r="G8" s="9">
        <v>52</v>
      </c>
      <c r="H8" s="9" t="s">
        <v>4</v>
      </c>
      <c r="I8" s="13">
        <f t="shared" ref="I8:I28" si="0">ROUND((E8*F8*G8),2)</f>
        <v>0</v>
      </c>
    </row>
    <row r="9" spans="1:9" ht="42.75" customHeight="1">
      <c r="A9" s="9">
        <v>3</v>
      </c>
      <c r="B9" s="1" t="s">
        <v>28</v>
      </c>
      <c r="C9" s="9" t="s">
        <v>3</v>
      </c>
      <c r="D9" s="10">
        <v>0.1</v>
      </c>
      <c r="E9" s="11"/>
      <c r="F9" s="12">
        <v>2800</v>
      </c>
      <c r="G9" s="9">
        <v>52</v>
      </c>
      <c r="H9" s="9" t="s">
        <v>4</v>
      </c>
      <c r="I9" s="13">
        <f t="shared" si="0"/>
        <v>0</v>
      </c>
    </row>
    <row r="10" spans="1:9" ht="45.75" customHeight="1">
      <c r="A10" s="9">
        <v>4</v>
      </c>
      <c r="B10" s="1" t="s">
        <v>29</v>
      </c>
      <c r="C10" s="9" t="s">
        <v>3</v>
      </c>
      <c r="D10" s="10">
        <v>6.5000000000000002E-2</v>
      </c>
      <c r="E10" s="11"/>
      <c r="F10" s="12">
        <v>5000</v>
      </c>
      <c r="G10" s="9">
        <v>52</v>
      </c>
      <c r="H10" s="9" t="s">
        <v>4</v>
      </c>
      <c r="I10" s="13">
        <f t="shared" si="0"/>
        <v>0</v>
      </c>
    </row>
    <row r="11" spans="1:9" ht="52.8">
      <c r="A11" s="9">
        <v>5</v>
      </c>
      <c r="B11" s="14" t="s">
        <v>31</v>
      </c>
      <c r="C11" s="9" t="s">
        <v>32</v>
      </c>
      <c r="D11" s="10">
        <v>3</v>
      </c>
      <c r="E11" s="11"/>
      <c r="F11" s="12">
        <v>100</v>
      </c>
      <c r="G11" s="9">
        <v>30</v>
      </c>
      <c r="H11" s="9" t="s">
        <v>4</v>
      </c>
      <c r="I11" s="13">
        <f t="shared" si="0"/>
        <v>0</v>
      </c>
    </row>
    <row r="12" spans="1:9" ht="52.8">
      <c r="A12" s="9">
        <v>6</v>
      </c>
      <c r="B12" s="14" t="s">
        <v>33</v>
      </c>
      <c r="C12" s="9" t="s">
        <v>32</v>
      </c>
      <c r="D12" s="10">
        <v>3</v>
      </c>
      <c r="E12" s="11"/>
      <c r="F12" s="12">
        <v>100</v>
      </c>
      <c r="G12" s="9">
        <v>30</v>
      </c>
      <c r="H12" s="9" t="s">
        <v>4</v>
      </c>
      <c r="I12" s="13">
        <f t="shared" si="0"/>
        <v>0</v>
      </c>
    </row>
    <row r="13" spans="1:9" ht="52.8">
      <c r="A13" s="9">
        <v>7</v>
      </c>
      <c r="B13" s="14" t="s">
        <v>34</v>
      </c>
      <c r="C13" s="9" t="s">
        <v>32</v>
      </c>
      <c r="D13" s="10">
        <v>3.5</v>
      </c>
      <c r="E13" s="11"/>
      <c r="F13" s="12">
        <v>400</v>
      </c>
      <c r="G13" s="9">
        <v>22</v>
      </c>
      <c r="H13" s="9" t="s">
        <v>4</v>
      </c>
      <c r="I13" s="13">
        <f t="shared" si="0"/>
        <v>0</v>
      </c>
    </row>
    <row r="14" spans="1:9" ht="26.4">
      <c r="A14" s="9"/>
      <c r="B14" s="14" t="s">
        <v>35</v>
      </c>
      <c r="C14" s="9" t="s">
        <v>36</v>
      </c>
      <c r="D14" s="10">
        <v>2</v>
      </c>
      <c r="E14" s="11"/>
      <c r="F14" s="12">
        <v>661</v>
      </c>
      <c r="G14" s="9">
        <v>12</v>
      </c>
      <c r="H14" s="9" t="s">
        <v>6</v>
      </c>
      <c r="I14" s="13">
        <f t="shared" si="0"/>
        <v>0</v>
      </c>
    </row>
    <row r="15" spans="1:9" ht="22.5" customHeight="1">
      <c r="A15" s="29" t="s">
        <v>37</v>
      </c>
      <c r="B15" s="30"/>
      <c r="C15" s="30"/>
      <c r="D15" s="30"/>
      <c r="E15" s="30"/>
      <c r="F15" s="30"/>
      <c r="G15" s="30"/>
      <c r="H15" s="30"/>
      <c r="I15" s="31"/>
    </row>
    <row r="16" spans="1:9" ht="26.4">
      <c r="A16" s="9">
        <v>8</v>
      </c>
      <c r="B16" s="14" t="s">
        <v>38</v>
      </c>
      <c r="C16" s="9" t="s">
        <v>5</v>
      </c>
      <c r="D16" s="10">
        <v>3</v>
      </c>
      <c r="E16" s="11"/>
      <c r="F16" s="12">
        <v>100</v>
      </c>
      <c r="G16" s="9">
        <v>1</v>
      </c>
      <c r="H16" s="9" t="s">
        <v>6</v>
      </c>
      <c r="I16" s="13">
        <f t="shared" si="0"/>
        <v>0</v>
      </c>
    </row>
    <row r="17" spans="1:9" ht="28.5" customHeight="1">
      <c r="A17" s="9">
        <v>9</v>
      </c>
      <c r="B17" s="14" t="s">
        <v>39</v>
      </c>
      <c r="C17" s="9" t="s">
        <v>3</v>
      </c>
      <c r="D17" s="10">
        <v>3</v>
      </c>
      <c r="E17" s="11"/>
      <c r="F17" s="12">
        <v>100</v>
      </c>
      <c r="G17" s="9">
        <v>2</v>
      </c>
      <c r="H17" s="9" t="s">
        <v>6</v>
      </c>
      <c r="I17" s="13">
        <f t="shared" si="0"/>
        <v>0</v>
      </c>
    </row>
    <row r="18" spans="1:9" ht="27.75" customHeight="1">
      <c r="A18" s="9">
        <v>10</v>
      </c>
      <c r="B18" s="14" t="s">
        <v>40</v>
      </c>
      <c r="C18" s="9" t="s">
        <v>3</v>
      </c>
      <c r="D18" s="10">
        <v>2</v>
      </c>
      <c r="E18" s="11"/>
      <c r="F18" s="12">
        <v>5000</v>
      </c>
      <c r="G18" s="9">
        <v>1</v>
      </c>
      <c r="H18" s="9" t="s">
        <v>7</v>
      </c>
      <c r="I18" s="13">
        <f t="shared" si="0"/>
        <v>0</v>
      </c>
    </row>
    <row r="19" spans="1:9" ht="26.4">
      <c r="A19" s="9">
        <v>11</v>
      </c>
      <c r="B19" s="14" t="s">
        <v>41</v>
      </c>
      <c r="C19" s="9" t="s">
        <v>8</v>
      </c>
      <c r="D19" s="10">
        <v>1.5</v>
      </c>
      <c r="E19" s="11"/>
      <c r="F19" s="12">
        <v>0</v>
      </c>
      <c r="G19" s="9">
        <v>1</v>
      </c>
      <c r="H19" s="9" t="s">
        <v>7</v>
      </c>
      <c r="I19" s="13">
        <f t="shared" si="0"/>
        <v>0</v>
      </c>
    </row>
    <row r="20" spans="1:9" ht="26.4">
      <c r="A20" s="9">
        <v>12</v>
      </c>
      <c r="B20" s="14" t="s">
        <v>42</v>
      </c>
      <c r="C20" s="9" t="s">
        <v>9</v>
      </c>
      <c r="D20" s="10">
        <v>7</v>
      </c>
      <c r="E20" s="11"/>
      <c r="F20" s="12">
        <v>1</v>
      </c>
      <c r="G20" s="9">
        <v>52</v>
      </c>
      <c r="H20" s="9" t="s">
        <v>4</v>
      </c>
      <c r="I20" s="13">
        <f t="shared" si="0"/>
        <v>0</v>
      </c>
    </row>
    <row r="21" spans="1:9" ht="29.25" customHeight="1">
      <c r="A21" s="9">
        <v>12</v>
      </c>
      <c r="B21" s="14" t="s">
        <v>43</v>
      </c>
      <c r="C21" s="9" t="s">
        <v>10</v>
      </c>
      <c r="D21" s="10">
        <v>3</v>
      </c>
      <c r="E21" s="11"/>
      <c r="F21" s="12">
        <v>40</v>
      </c>
      <c r="G21" s="9">
        <v>1</v>
      </c>
      <c r="H21" s="9" t="s">
        <v>7</v>
      </c>
      <c r="I21" s="13">
        <f t="shared" si="0"/>
        <v>0</v>
      </c>
    </row>
    <row r="22" spans="1:9" ht="12.75" customHeight="1">
      <c r="A22" s="32">
        <v>14</v>
      </c>
      <c r="B22" s="24" t="s">
        <v>44</v>
      </c>
      <c r="C22" s="9" t="s">
        <v>11</v>
      </c>
      <c r="D22" s="10">
        <v>3.5</v>
      </c>
      <c r="E22" s="11"/>
      <c r="F22" s="12">
        <v>3</v>
      </c>
      <c r="G22" s="9">
        <v>52</v>
      </c>
      <c r="H22" s="9" t="s">
        <v>4</v>
      </c>
      <c r="I22" s="13">
        <f t="shared" si="0"/>
        <v>0</v>
      </c>
    </row>
    <row r="23" spans="1:9">
      <c r="A23" s="33"/>
      <c r="B23" s="25"/>
      <c r="C23" s="9" t="s">
        <v>12</v>
      </c>
      <c r="D23" s="10">
        <v>4</v>
      </c>
      <c r="E23" s="11"/>
      <c r="F23" s="12">
        <v>11</v>
      </c>
      <c r="G23" s="9">
        <v>52</v>
      </c>
      <c r="H23" s="9" t="s">
        <v>4</v>
      </c>
      <c r="I23" s="13">
        <f t="shared" si="0"/>
        <v>0</v>
      </c>
    </row>
    <row r="24" spans="1:9">
      <c r="A24" s="34"/>
      <c r="B24" s="26"/>
      <c r="C24" s="9" t="s">
        <v>13</v>
      </c>
      <c r="D24" s="10">
        <v>7</v>
      </c>
      <c r="E24" s="11"/>
      <c r="F24" s="12">
        <v>1</v>
      </c>
      <c r="G24" s="9">
        <v>52</v>
      </c>
      <c r="H24" s="9" t="s">
        <v>4</v>
      </c>
      <c r="I24" s="13">
        <f t="shared" si="0"/>
        <v>0</v>
      </c>
    </row>
    <row r="25" spans="1:9" ht="27" customHeight="1">
      <c r="A25" s="9">
        <v>15</v>
      </c>
      <c r="B25" s="14" t="s">
        <v>45</v>
      </c>
      <c r="C25" s="9" t="s">
        <v>14</v>
      </c>
      <c r="D25" s="10">
        <v>0.25</v>
      </c>
      <c r="E25" s="11"/>
      <c r="F25" s="12">
        <v>100</v>
      </c>
      <c r="G25" s="9">
        <v>52</v>
      </c>
      <c r="H25" s="9" t="s">
        <v>4</v>
      </c>
      <c r="I25" s="13">
        <f t="shared" si="0"/>
        <v>0</v>
      </c>
    </row>
    <row r="26" spans="1:9" ht="26.4">
      <c r="A26" s="9">
        <v>16</v>
      </c>
      <c r="B26" s="14" t="s">
        <v>46</v>
      </c>
      <c r="C26" s="9" t="s">
        <v>14</v>
      </c>
      <c r="D26" s="10">
        <v>0.15</v>
      </c>
      <c r="E26" s="11"/>
      <c r="F26" s="12">
        <v>900</v>
      </c>
      <c r="G26" s="9">
        <v>5</v>
      </c>
      <c r="H26" s="9" t="s">
        <v>7</v>
      </c>
      <c r="I26" s="13">
        <f t="shared" si="0"/>
        <v>0</v>
      </c>
    </row>
    <row r="27" spans="1:9" ht="26.4">
      <c r="A27" s="9"/>
      <c r="B27" s="14" t="s">
        <v>47</v>
      </c>
      <c r="C27" s="9" t="s">
        <v>15</v>
      </c>
      <c r="D27" s="10">
        <v>8.5</v>
      </c>
      <c r="E27" s="11"/>
      <c r="F27" s="12">
        <v>20</v>
      </c>
      <c r="G27" s="9">
        <v>52</v>
      </c>
      <c r="H27" s="9" t="s">
        <v>4</v>
      </c>
      <c r="I27" s="13">
        <f t="shared" si="0"/>
        <v>0</v>
      </c>
    </row>
    <row r="28" spans="1:9" ht="26.4">
      <c r="A28" s="9">
        <v>17</v>
      </c>
      <c r="B28" s="14" t="s">
        <v>48</v>
      </c>
      <c r="C28" s="9" t="s">
        <v>15</v>
      </c>
      <c r="D28" s="10">
        <v>7.5</v>
      </c>
      <c r="E28" s="11"/>
      <c r="F28" s="12">
        <v>50</v>
      </c>
      <c r="G28" s="9">
        <v>52</v>
      </c>
      <c r="H28" s="9" t="s">
        <v>4</v>
      </c>
      <c r="I28" s="13">
        <f t="shared" si="0"/>
        <v>0</v>
      </c>
    </row>
    <row r="29" spans="1:9" ht="25.35" customHeight="1">
      <c r="A29" s="15" t="s">
        <v>16</v>
      </c>
      <c r="B29" s="27" t="s">
        <v>17</v>
      </c>
      <c r="C29" s="27"/>
      <c r="D29" s="27"/>
      <c r="E29" s="27"/>
      <c r="F29" s="27"/>
      <c r="G29" s="27"/>
      <c r="H29" s="16"/>
      <c r="I29" s="17">
        <f>ROUND((SUM(I7:I28)),2)</f>
        <v>0</v>
      </c>
    </row>
    <row r="30" spans="1:9" ht="25.35" customHeight="1">
      <c r="A30" s="15" t="s">
        <v>18</v>
      </c>
      <c r="B30" s="28" t="s">
        <v>19</v>
      </c>
      <c r="C30" s="28"/>
      <c r="D30" s="28"/>
      <c r="E30" s="28"/>
      <c r="F30" s="28"/>
      <c r="G30" s="28"/>
      <c r="H30" s="18"/>
      <c r="I30" s="17">
        <f>ROUND((I29*0.21),2)</f>
        <v>0</v>
      </c>
    </row>
    <row r="31" spans="1:9" ht="25.35" customHeight="1">
      <c r="A31" s="15" t="s">
        <v>20</v>
      </c>
      <c r="B31" s="28" t="s">
        <v>21</v>
      </c>
      <c r="C31" s="28"/>
      <c r="D31" s="28"/>
      <c r="E31" s="28"/>
      <c r="F31" s="28"/>
      <c r="G31" s="28"/>
      <c r="H31" s="18"/>
      <c r="I31" s="17">
        <f>ROUND((I29*1.21),2)</f>
        <v>0</v>
      </c>
    </row>
    <row r="32" spans="1:9" ht="25.35" customHeight="1">
      <c r="A32" s="19"/>
    </row>
    <row r="33" spans="1:9" ht="25.35" customHeight="1">
      <c r="A33" s="23" t="s">
        <v>22</v>
      </c>
      <c r="B33" s="23"/>
      <c r="C33" s="23"/>
      <c r="D33" s="23"/>
      <c r="E33" s="23"/>
      <c r="F33" s="23"/>
      <c r="G33" s="23"/>
      <c r="H33" s="23"/>
      <c r="I33" s="23"/>
    </row>
    <row r="34" spans="1:9" ht="49.95" customHeight="1">
      <c r="A34" s="22" t="s">
        <v>52</v>
      </c>
      <c r="B34" s="22"/>
      <c r="C34" s="22"/>
      <c r="D34" s="22"/>
      <c r="E34" s="22"/>
      <c r="F34" s="22"/>
      <c r="G34" s="22"/>
      <c r="H34" s="22"/>
      <c r="I34" s="22"/>
    </row>
    <row r="35" spans="1:9" ht="25.35" customHeight="1">
      <c r="A35" s="23" t="s">
        <v>53</v>
      </c>
      <c r="B35" s="23"/>
      <c r="C35" s="23"/>
      <c r="D35" s="23"/>
      <c r="E35" s="23"/>
      <c r="F35" s="23"/>
      <c r="G35" s="23"/>
      <c r="H35" s="23"/>
      <c r="I35" s="23"/>
    </row>
    <row r="36" spans="1:9" ht="40.5" customHeight="1">
      <c r="A36" s="22" t="s">
        <v>55</v>
      </c>
      <c r="B36" s="22"/>
      <c r="C36" s="22"/>
      <c r="D36" s="22"/>
      <c r="E36" s="22"/>
      <c r="F36" s="22"/>
      <c r="G36" s="22"/>
      <c r="H36" s="22"/>
      <c r="I36" s="22"/>
    </row>
    <row r="41" spans="1:9" ht="25.35" customHeight="1">
      <c r="I41" s="3"/>
    </row>
    <row r="42" spans="1:9" ht="25.35" customHeight="1">
      <c r="I42" s="3"/>
    </row>
    <row r="43" spans="1:9" ht="25.35" customHeight="1">
      <c r="I43" s="3"/>
    </row>
    <row r="44" spans="1:9" ht="25.35" customHeight="1">
      <c r="I44" s="3"/>
    </row>
    <row r="45" spans="1:9" ht="25.35" customHeight="1">
      <c r="I45" s="3"/>
    </row>
    <row r="46" spans="1:9" ht="25.35" customHeight="1">
      <c r="I46" s="3"/>
    </row>
    <row r="47" spans="1:9" ht="25.35" customHeight="1">
      <c r="I47" s="3"/>
    </row>
    <row r="48" spans="1:9" ht="25.35" customHeight="1">
      <c r="I48" s="3"/>
    </row>
    <row r="49" spans="9:9" ht="25.35" customHeight="1">
      <c r="I49" s="3"/>
    </row>
    <row r="50" spans="9:9" ht="25.35" customHeight="1">
      <c r="I50" s="3"/>
    </row>
    <row r="51" spans="9:9" ht="25.35" customHeight="1">
      <c r="I51" s="3"/>
    </row>
    <row r="52" spans="9:9" ht="25.35" customHeight="1">
      <c r="I52" s="3"/>
    </row>
    <row r="53" spans="9:9" ht="25.35" customHeight="1">
      <c r="I53" s="3"/>
    </row>
    <row r="54" spans="9:9" ht="25.35" customHeight="1">
      <c r="I54" s="3"/>
    </row>
    <row r="55" spans="9:9" ht="25.35" customHeight="1">
      <c r="I55" s="3"/>
    </row>
    <row r="56" spans="9:9" ht="25.35" customHeight="1">
      <c r="I56" s="3"/>
    </row>
    <row r="57" spans="9:9" ht="25.35" customHeight="1">
      <c r="I57" s="3"/>
    </row>
    <row r="58" spans="9:9" ht="25.35" customHeight="1">
      <c r="I58" s="3"/>
    </row>
    <row r="59" spans="9:9" ht="25.35" customHeight="1">
      <c r="I59" s="3"/>
    </row>
    <row r="60" spans="9:9" ht="25.35" customHeight="1">
      <c r="I60" s="3"/>
    </row>
    <row r="61" spans="9:9" ht="25.35" customHeight="1">
      <c r="I61" s="3"/>
    </row>
    <row r="62" spans="9:9" ht="25.35" customHeight="1">
      <c r="I62" s="3"/>
    </row>
  </sheetData>
  <sheetProtection formatColumns="0" formatRows="0" selectLockedCells="1"/>
  <mergeCells count="15">
    <mergeCell ref="A15:I15"/>
    <mergeCell ref="A22:A24"/>
    <mergeCell ref="A1:I1"/>
    <mergeCell ref="A3:I3"/>
    <mergeCell ref="A4:I4"/>
    <mergeCell ref="G5:H5"/>
    <mergeCell ref="A6:I6"/>
    <mergeCell ref="A34:I34"/>
    <mergeCell ref="A35:I35"/>
    <mergeCell ref="A36:I36"/>
    <mergeCell ref="B22:B24"/>
    <mergeCell ref="B29:G29"/>
    <mergeCell ref="B30:G30"/>
    <mergeCell ref="B31:G31"/>
    <mergeCell ref="A33:I33"/>
  </mergeCells>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67D10613C1D99C4B85CD2BA5183D2A61" ma:contentTypeVersion="2" ma:contentTypeDescription="Kurkite naują dokumentą." ma:contentTypeScope="" ma:versionID="a34915d9fb5f5c40ef047c4d0c887e2b">
  <xsd:schema xmlns:xsd="http://www.w3.org/2001/XMLSchema" xmlns:xs="http://www.w3.org/2001/XMLSchema" xmlns:p="http://schemas.microsoft.com/office/2006/metadata/properties" xmlns:ns2="056d48d3-688e-426c-bd1c-17607bdf5885" targetNamespace="http://schemas.microsoft.com/office/2006/metadata/properties" ma:root="true" ma:fieldsID="60e4c5632cd5495e3a3cb62f3579f451" ns2:_="">
    <xsd:import namespace="056d48d3-688e-426c-bd1c-17607bdf5885"/>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56d48d3-688e-426c-bd1c-17607bdf58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958ACDC-0D9C-482D-B4B9-DF98A94FF6D5}">
  <ds:schemaRefs>
    <ds:schemaRef ds:uri="http://schemas.microsoft.com/sharepoint/v3/contenttype/forms"/>
  </ds:schemaRefs>
</ds:datastoreItem>
</file>

<file path=customXml/itemProps2.xml><?xml version="1.0" encoding="utf-8"?>
<ds:datastoreItem xmlns:ds="http://schemas.openxmlformats.org/officeDocument/2006/customXml" ds:itemID="{A24ADA33-3B77-4D60-8108-E9BCC1D69B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56d48d3-688e-426c-bd1c-17607bdf58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E3E8E9C-9E66-42B8-99F5-D5A20A12EB20}">
  <ds:schemaRefs>
    <ds:schemaRef ds:uri="http://purl.org/dc/terms/"/>
    <ds:schemaRef ds:uri="056d48d3-688e-426c-bd1c-17607bdf5885"/>
    <ds:schemaRef ds:uri="http://purl.org/dc/dcmitype/"/>
    <ds:schemaRef ds:uri="http://schemas.microsoft.com/office/2006/metadata/properties"/>
    <ds:schemaRef ds:uri="http://schemas.microsoft.com/office/2006/documentManagement/types"/>
    <ds:schemaRef ds:uri="http://www.w3.org/XML/1998/namespace"/>
    <ds:schemaRef ds:uri="http://purl.org/dc/elements/1.1/"/>
    <ds:schemaRef ds:uri="http://schemas.microsoft.com/office/infopath/2007/PartnerControls"/>
    <ds:schemaRef ds:uri="http://schemas.openxmlformats.org/package/2006/metadata/core-properties"/>
  </ds:schemaRefs>
</ds:datastoreItem>
</file>

<file path=docMetadata/LabelInfo.xml><?xml version="1.0" encoding="utf-8"?>
<clbl:labelList xmlns:clbl="http://schemas.microsoft.com/office/2020/mipLabelMetadata">
  <clbl:label id="{46f32780-7999-413e-bf6a-675bbeb34e60}" enabled="1" method="Standard" siteId="{d8967df1-82fd-49ae-8495-bfd989f50b9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Įkainiai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Lina Kuliešienė</dc:creator>
  <cp:lastModifiedBy>Sonata Vainauskaitė</cp:lastModifiedBy>
  <cp:lastPrinted>2020-09-07T15:41:27Z</cp:lastPrinted>
  <dcterms:created xsi:type="dcterms:W3CDTF">2022-02-23T10:27:05Z</dcterms:created>
  <dcterms:modified xsi:type="dcterms:W3CDTF">2025-03-11T22:15:53Z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0x01010067D10613C1D99C4B85CD2BA5183D2A61</vt:lpwstr>
  </property>
</Properties>
</file>